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7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M16" i="1" s="1"/>
  <c r="L16" i="1"/>
  <c r="K16" i="1"/>
  <c r="J16" i="1"/>
  <c r="I16" i="1"/>
  <c r="H16" i="1"/>
  <c r="M28" i="1"/>
  <c r="M27" i="1"/>
  <c r="M26" i="1"/>
  <c r="M25" i="1"/>
  <c r="M24" i="1"/>
  <c r="M23" i="1"/>
  <c r="M22" i="1"/>
  <c r="M21" i="1"/>
  <c r="M18" i="1" s="1"/>
  <c r="M20" i="1"/>
  <c r="M19" i="1"/>
  <c r="L18" i="1"/>
  <c r="K18" i="1"/>
  <c r="J18" i="1"/>
  <c r="I18" i="1"/>
  <c r="H18" i="1"/>
  <c r="M37" i="1"/>
  <c r="M36" i="1" s="1"/>
  <c r="L36" i="1"/>
  <c r="K36" i="1"/>
  <c r="J36" i="1"/>
  <c r="I36" i="1"/>
  <c r="H36" i="1"/>
  <c r="M35" i="1"/>
  <c r="M32" i="1" s="1"/>
  <c r="M34" i="1"/>
  <c r="M33" i="1"/>
  <c r="L32" i="1"/>
  <c r="K32" i="1"/>
  <c r="J32" i="1"/>
  <c r="I32" i="1"/>
  <c r="H32" i="1"/>
  <c r="M42" i="1"/>
  <c r="M41" i="1"/>
  <c r="M40" i="1"/>
  <c r="M39" i="1"/>
  <c r="M38" i="1" s="1"/>
  <c r="L38" i="1"/>
  <c r="K38" i="1"/>
  <c r="J38" i="1"/>
  <c r="I38" i="1"/>
  <c r="H38" i="1"/>
  <c r="M48" i="1"/>
  <c r="M47" i="1" s="1"/>
  <c r="L47" i="1"/>
  <c r="K47" i="1"/>
  <c r="J47" i="1"/>
  <c r="I47" i="1"/>
  <c r="H47" i="1"/>
  <c r="M51" i="1"/>
  <c r="M49" i="1" s="1"/>
  <c r="M50" i="1"/>
  <c r="L49" i="1"/>
  <c r="K49" i="1"/>
  <c r="J49" i="1"/>
  <c r="I49" i="1"/>
  <c r="H49" i="1"/>
  <c r="M53" i="1"/>
  <c r="M52" i="1"/>
  <c r="L52" i="1"/>
  <c r="K52" i="1"/>
  <c r="J52" i="1"/>
  <c r="I52" i="1"/>
  <c r="H52" i="1"/>
  <c r="J58" i="1"/>
  <c r="M58" i="1" s="1"/>
  <c r="M57" i="1"/>
  <c r="M56" i="1"/>
  <c r="K55" i="1"/>
  <c r="J55" i="1"/>
  <c r="M55" i="1" s="1"/>
  <c r="L54" i="1"/>
  <c r="K54" i="1"/>
  <c r="I54" i="1"/>
  <c r="H54" i="1"/>
  <c r="M54" i="1" l="1"/>
  <c r="J54" i="1"/>
  <c r="H29" i="1"/>
  <c r="M46" i="1"/>
  <c r="M45" i="1" s="1"/>
  <c r="L45" i="1"/>
  <c r="K45" i="1"/>
  <c r="J45" i="1"/>
  <c r="I45" i="1"/>
  <c r="H45" i="1"/>
  <c r="M44" i="1"/>
  <c r="M43" i="1" s="1"/>
  <c r="L43" i="1"/>
  <c r="K43" i="1"/>
  <c r="J43" i="1"/>
  <c r="I43" i="1"/>
  <c r="H43" i="1"/>
  <c r="M31" i="1"/>
  <c r="M30" i="1"/>
  <c r="M29" i="1"/>
  <c r="L29" i="1"/>
  <c r="K29" i="1"/>
  <c r="J29" i="1"/>
  <c r="I29" i="1"/>
</calcChain>
</file>

<file path=xl/sharedStrings.xml><?xml version="1.0" encoding="utf-8"?>
<sst xmlns="http://schemas.openxmlformats.org/spreadsheetml/2006/main" count="184" uniqueCount="70">
  <si>
    <t>Приложение № 2</t>
  </si>
  <si>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</si>
  <si>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</si>
  <si>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</si>
  <si>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</si>
  <si>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</si>
  <si>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</si>
  <si>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</si>
  <si>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</si>
  <si>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</si>
  <si>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</si>
  <si>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 xml:space="preserve">Программа «Развитие культуры в сельском поселении Хатанга» </t>
  </si>
  <si>
    <t>Подпрограмма «Культурное наследие»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</si>
  <si>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</si>
  <si>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Сохранение и эффективное использование культурного наследия коренных малочисленных народов Севера</t>
  </si>
  <si>
    <t>Отдел культуры, молодежной политики и спорта администрации сельского поселения Хатанга</t>
  </si>
  <si>
    <t>Количество посетителей составит 199,42 тыс. человек</t>
  </si>
  <si>
    <t>03100S4880</t>
  </si>
  <si>
    <t>03100L1440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</si>
  <si>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</si>
  <si>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</si>
  <si>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 xml:space="preserve">реализуемой в рамках муниципальной программы </t>
  </si>
  <si>
    <t>«Развитие культуры в сельском    поселении Хатанга»</t>
  </si>
  <si>
    <t>Мероприятие</t>
  </si>
  <si>
    <t>предоставление услуг культуры населению сельского поселения Хатанга</t>
  </si>
  <si>
    <t>всего расходы, в том числе по ГРБС:</t>
  </si>
  <si>
    <t>х</t>
  </si>
  <si>
    <t>0801</t>
  </si>
  <si>
    <t>0310013110</t>
  </si>
  <si>
    <t xml:space="preserve">Мероприятие </t>
  </si>
  <si>
    <t>Обеспечение деятельности подведомственного учреждения культуры</t>
  </si>
  <si>
    <t>0311320</t>
  </si>
  <si>
    <t>0310013120</t>
  </si>
  <si>
    <t>0311315</t>
  </si>
  <si>
    <t>0311316</t>
  </si>
  <si>
    <t>0311317</t>
  </si>
  <si>
    <t>0311319</t>
  </si>
  <si>
    <t>0310013210</t>
  </si>
  <si>
    <t>0310013220</t>
  </si>
  <si>
    <t>Участие в районных, региональных мероприятиях</t>
  </si>
  <si>
    <t>МП ТДНМР «Культура Таймыра»</t>
  </si>
  <si>
    <t>0310602</t>
  </si>
  <si>
    <t>0310006020</t>
  </si>
  <si>
    <t>Комплектование книжных фондов библиотек</t>
  </si>
  <si>
    <t>0310074880</t>
  </si>
  <si>
    <t>0310051440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</si>
  <si>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</si>
  <si>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</si>
  <si>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0311321</t>
  </si>
  <si>
    <t>Организация работы Отдела культуры, молодежной политики и спорта</t>
  </si>
  <si>
    <t>0804</t>
  </si>
  <si>
    <t>0310001030</t>
  </si>
  <si>
    <t>0310001040</t>
  </si>
  <si>
    <t>0310051470</t>
  </si>
  <si>
    <t>0310051480</t>
  </si>
  <si>
    <t>0310010210</t>
  </si>
  <si>
    <t>0310051460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</si>
  <si>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</si>
  <si>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</si>
  <si>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</si>
  <si>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ФБ</t>
  </si>
  <si>
    <t>03100R5190</t>
  </si>
  <si>
    <t>КБ</t>
  </si>
  <si>
    <t>Софинансирование расходов на поддержку отрасли культур</t>
  </si>
  <si>
    <t>03100L5190</t>
  </si>
  <si>
    <t>Софинансирование расходов на комплектование книжных фондов библиотек муниципальных образований красноярского края</t>
  </si>
  <si>
    <t>03100S5190</t>
  </si>
  <si>
    <t>0310010310</t>
  </si>
  <si>
    <t>0310013130</t>
  </si>
  <si>
    <r>
      <t xml:space="preserve"> к Подпрограмме</t>
    </r>
    <r>
      <rPr>
        <sz val="10"/>
        <color rgb="FF00B0F0"/>
        <rFont val="Calibri"/>
        <family val="2"/>
        <charset val="204"/>
      </rPr>
      <t xml:space="preserve"> «</t>
    </r>
    <r>
      <rPr>
        <sz val="10"/>
        <color rgb="FF00B0F0"/>
        <rFont val="Times New Roman"/>
        <family val="1"/>
        <charset val="204"/>
      </rPr>
      <t xml:space="preserve">Культурное наследие",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</si>
</sst>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rgb="FF00B0F0"/>
      <name val="Calibri"/>
      <family val="2"/>
      <charset val="204"/>
    </font>
    <font>
      <b/>
      <sz val="12"/>
      <color rgb="FF00B0F0"/>
      <name val="Times New Roman"/>
      <family val="1"/>
      <charset val="204"/>
    </font>
    <font>
      <i/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4" fontId="0" fillId="0" borderId="0" xfId="0" applyNumberFormat="1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workbookViewId="0">
      <selection activeCell="A15" sqref="A15:N15"/>
    </sheetView>
  </sheetViews>
  <sheetFormatPr defaultRowHeight="15" x14ac:dyDescent="0.25"/>
  <cols>
    <col min="1" max="1" width="15.42578125" customWidth="1"/>
    <col min="2" max="2" width="19.5703125" customWidth="1"/>
    <col min="3" max="3" width="21" customWidth="1"/>
    <col min="4" max="4" width="7" customWidth="1"/>
    <col min="5" max="5" width="7.140625" style="1" customWidth="1"/>
    <col min="6" max="6" width="11.28515625" style="1" customWidth="1"/>
    <col min="7" max="7" width="7" customWidth="1"/>
    <col min="8" max="8" width="10" style="2" customWidth="1"/>
    <col min="9" max="9" width="10.5703125" style="2" customWidth="1"/>
    <col min="10" max="10" width="11" style="2" customWidth="1"/>
    <col min="11" max="11" width="10.140625" style="2" customWidth="1"/>
    <col min="12" max="12" width="10.85546875" style="2" customWidth="1"/>
    <col min="13" max="13" width="10" style="2" customWidth="1"/>
    <col min="14" max="14" width="27.42578125" customWidth="1"/>
    <col min="17" max="17" width="10" bestFit="1" customWidth="1"/>
    <col min="18" max="18" width="10.7109375" customWidth="1"/>
    <col min="19" max="19" width="13" customWidth="1"/>
    <col min="20" max="20" width="12.28515625" customWidth="1"/>
  </cols>
  <sheetData>
    <row r="1" spans="1:20" x14ac:dyDescent="0.25">
      <c r="A1" s="3"/>
      <c r="B1" s="3"/>
      <c r="C1" s="3"/>
      <c r="D1" s="3"/>
      <c r="E1" s="4"/>
      <c r="F1" s="4"/>
      <c r="G1" s="3"/>
      <c r="H1" s="5"/>
      <c r="I1" s="5"/>
      <c r="J1" s="5"/>
      <c r="K1" s="5"/>
      <c r="L1" s="6" t="s">
        <v>0</v>
      </c>
      <c r="M1" s="6"/>
      <c r="N1" s="6"/>
    </row>
    <row r="2" spans="1:20" x14ac:dyDescent="0.25">
      <c r="A2" s="7" t="s">
        <v>69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0" x14ac:dyDescent="0.25">
      <c r="A3" s="8"/>
      <c r="B3" s="3"/>
      <c r="C3" s="3"/>
      <c r="D3" s="3"/>
      <c r="E3" s="4"/>
      <c r="F3" s="4"/>
      <c r="G3" s="3"/>
      <c r="H3" s="5"/>
      <c r="I3" s="7" t="s">
        <v>21</v>
      </c>
      <c r="J3" s="7"/>
      <c r="K3" s="7"/>
      <c r="L3" s="7"/>
      <c r="M3" s="7"/>
      <c r="N3" s="7"/>
    </row>
    <row r="4" spans="1:20" x14ac:dyDescent="0.25">
      <c r="A4" s="3"/>
      <c r="B4" s="3"/>
      <c r="C4" s="3"/>
      <c r="D4" s="3"/>
      <c r="E4" s="4"/>
      <c r="F4" s="4"/>
      <c r="G4" s="3"/>
      <c r="H4" s="5"/>
      <c r="I4" s="7" t="s">
        <v>22</v>
      </c>
      <c r="J4" s="7"/>
      <c r="K4" s="7"/>
      <c r="L4" s="7"/>
      <c r="M4" s="7"/>
      <c r="N4" s="7"/>
    </row>
    <row r="5" spans="1:20" ht="15.75" x14ac:dyDescent="0.25">
      <c r="A5" s="9"/>
      <c r="B5" s="3"/>
      <c r="C5" s="3"/>
      <c r="D5" s="3"/>
      <c r="E5" s="4"/>
      <c r="F5" s="4"/>
      <c r="G5" s="3"/>
      <c r="H5" s="5"/>
      <c r="I5" s="5"/>
      <c r="J5" s="5"/>
      <c r="K5" s="5"/>
      <c r="L5" s="5"/>
      <c r="M5" s="5"/>
      <c r="N5" s="3"/>
    </row>
    <row r="6" spans="1:20" ht="15.75" x14ac:dyDescent="0.25">
      <c r="A6" s="9"/>
      <c r="B6" s="3"/>
      <c r="C6" s="3"/>
      <c r="D6" s="3"/>
      <c r="E6" s="4"/>
      <c r="F6" s="4"/>
      <c r="G6" s="3"/>
      <c r="H6" s="5"/>
      <c r="I6" s="5"/>
      <c r="J6" s="5"/>
      <c r="K6" s="5"/>
      <c r="L6" s="5"/>
      <c r="M6" s="5"/>
      <c r="N6" s="3"/>
    </row>
    <row r="7" spans="1:20" ht="15.75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0" ht="15.75" x14ac:dyDescent="0.25">
      <c r="A8" s="9"/>
      <c r="B8" s="3"/>
      <c r="C8" s="3"/>
      <c r="D8" s="3"/>
      <c r="E8" s="4"/>
      <c r="F8" s="4"/>
      <c r="G8" s="3"/>
      <c r="H8" s="5"/>
      <c r="I8" s="5"/>
      <c r="J8" s="5"/>
      <c r="K8" s="5"/>
      <c r="L8" s="5"/>
      <c r="M8" s="5"/>
      <c r="N8" s="3"/>
    </row>
    <row r="9" spans="1:20" ht="16.5" thickBot="1" x14ac:dyDescent="0.3">
      <c r="A9" s="9"/>
      <c r="B9" s="3"/>
      <c r="C9" s="3"/>
      <c r="D9" s="3"/>
      <c r="E9" s="4"/>
      <c r="F9" s="4"/>
      <c r="G9" s="3"/>
      <c r="H9" s="5"/>
      <c r="I9" s="5"/>
      <c r="J9" s="5"/>
      <c r="K9" s="5"/>
      <c r="L9" s="5"/>
      <c r="M9" s="5"/>
      <c r="N9" s="3"/>
    </row>
    <row r="10" spans="1:20" ht="61.5" customHeight="1" x14ac:dyDescent="0.25">
      <c r="A10" s="11" t="s">
        <v>2</v>
      </c>
      <c r="B10" s="12"/>
      <c r="C10" s="13" t="s">
        <v>3</v>
      </c>
      <c r="D10" s="14" t="s">
        <v>4</v>
      </c>
      <c r="E10" s="14"/>
      <c r="F10" s="14"/>
      <c r="G10" s="14"/>
      <c r="H10" s="15" t="s">
        <v>5</v>
      </c>
      <c r="I10" s="15"/>
      <c r="J10" s="15"/>
      <c r="K10" s="15"/>
      <c r="L10" s="15"/>
      <c r="M10" s="15"/>
      <c r="N10" s="16" t="s">
        <v>6</v>
      </c>
    </row>
    <row r="11" spans="1:20" ht="26.25" thickBot="1" x14ac:dyDescent="0.3">
      <c r="A11" s="17"/>
      <c r="B11" s="18"/>
      <c r="C11" s="19"/>
      <c r="D11" s="20" t="s">
        <v>3</v>
      </c>
      <c r="E11" s="21" t="s">
        <v>7</v>
      </c>
      <c r="F11" s="21" t="s">
        <v>8</v>
      </c>
      <c r="G11" s="20" t="s">
        <v>9</v>
      </c>
      <c r="H11" s="22">
        <v>2014</v>
      </c>
      <c r="I11" s="22">
        <v>2015</v>
      </c>
      <c r="J11" s="22">
        <v>2016</v>
      </c>
      <c r="K11" s="22">
        <v>2017</v>
      </c>
      <c r="L11" s="22">
        <v>2018</v>
      </c>
      <c r="M11" s="23" t="s">
        <v>10</v>
      </c>
      <c r="N11" s="24"/>
    </row>
    <row r="12" spans="1:20" x14ac:dyDescent="0.25">
      <c r="A12" s="25" t="s">
        <v>11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</row>
    <row r="13" spans="1:20" x14ac:dyDescent="0.25">
      <c r="A13" s="28" t="s">
        <v>12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4" spans="1:20" x14ac:dyDescent="0.25">
      <c r="A14" s="28" t="s">
        <v>13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</row>
    <row r="15" spans="1:20" ht="15.75" thickBot="1" x14ac:dyDescent="0.3">
      <c r="A15" s="31" t="s">
        <v>14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20" ht="27" customHeight="1" x14ac:dyDescent="0.25">
      <c r="A16" s="34" t="s">
        <v>23</v>
      </c>
      <c r="B16" s="35" t="s">
        <v>24</v>
      </c>
      <c r="C16" s="36" t="s">
        <v>25</v>
      </c>
      <c r="D16" s="37" t="s">
        <v>26</v>
      </c>
      <c r="E16" s="38" t="s">
        <v>26</v>
      </c>
      <c r="F16" s="38" t="s">
        <v>26</v>
      </c>
      <c r="G16" s="37" t="s">
        <v>26</v>
      </c>
      <c r="H16" s="39">
        <f>SUM(H17)</f>
        <v>103674.18</v>
      </c>
      <c r="I16" s="39">
        <f t="shared" ref="I16:M16" si="0">SUM(I17)</f>
        <v>100810.6</v>
      </c>
      <c r="J16" s="39">
        <f t="shared" si="0"/>
        <v>100148.13</v>
      </c>
      <c r="K16" s="39">
        <f t="shared" si="0"/>
        <v>100548.13</v>
      </c>
      <c r="L16" s="39">
        <f t="shared" si="0"/>
        <v>105431.7</v>
      </c>
      <c r="M16" s="39">
        <f t="shared" si="0"/>
        <v>510612.74000000005</v>
      </c>
      <c r="N16" s="40" t="s">
        <v>16</v>
      </c>
      <c r="Q16" s="2"/>
      <c r="R16" s="2"/>
      <c r="S16" s="2"/>
      <c r="T16" s="2"/>
    </row>
    <row r="17" spans="1:14" ht="68.25" customHeight="1" thickBot="1" x14ac:dyDescent="0.3">
      <c r="A17" s="41"/>
      <c r="B17" s="42"/>
      <c r="C17" s="43" t="s">
        <v>15</v>
      </c>
      <c r="D17" s="20">
        <v>557</v>
      </c>
      <c r="E17" s="21" t="s">
        <v>27</v>
      </c>
      <c r="F17" s="21" t="s">
        <v>28</v>
      </c>
      <c r="G17" s="20">
        <v>610</v>
      </c>
      <c r="H17" s="44">
        <v>103674.18</v>
      </c>
      <c r="I17" s="44">
        <v>100810.6</v>
      </c>
      <c r="J17" s="44">
        <v>100148.13</v>
      </c>
      <c r="K17" s="44">
        <v>100548.13</v>
      </c>
      <c r="L17" s="44">
        <v>105431.7</v>
      </c>
      <c r="M17" s="44">
        <f>SUM(H17:L17)</f>
        <v>510612.74000000005</v>
      </c>
      <c r="N17" s="45"/>
    </row>
    <row r="18" spans="1:14" ht="26.25" customHeight="1" x14ac:dyDescent="0.25">
      <c r="A18" s="34" t="s">
        <v>29</v>
      </c>
      <c r="B18" s="35" t="s">
        <v>30</v>
      </c>
      <c r="C18" s="46" t="s">
        <v>25</v>
      </c>
      <c r="D18" s="37" t="s">
        <v>26</v>
      </c>
      <c r="E18" s="38" t="s">
        <v>26</v>
      </c>
      <c r="F18" s="38" t="s">
        <v>26</v>
      </c>
      <c r="G18" s="37" t="s">
        <v>26</v>
      </c>
      <c r="H18" s="39">
        <f t="shared" ref="H18:M18" si="1">SUM(H19:H28)</f>
        <v>8590.3799999999992</v>
      </c>
      <c r="I18" s="39">
        <f t="shared" si="1"/>
        <v>11949.829999999998</v>
      </c>
      <c r="J18" s="39">
        <f t="shared" si="1"/>
        <v>5179.8999999999996</v>
      </c>
      <c r="K18" s="39">
        <f t="shared" si="1"/>
        <v>1561.15</v>
      </c>
      <c r="L18" s="39">
        <f t="shared" si="1"/>
        <v>400</v>
      </c>
      <c r="M18" s="39">
        <f t="shared" si="1"/>
        <v>27681.26</v>
      </c>
      <c r="N18" s="47"/>
    </row>
    <row r="19" spans="1:14" ht="15" customHeight="1" x14ac:dyDescent="0.25">
      <c r="A19" s="48"/>
      <c r="B19" s="49"/>
      <c r="C19" s="49" t="s">
        <v>15</v>
      </c>
      <c r="D19" s="50">
        <v>557</v>
      </c>
      <c r="E19" s="51" t="s">
        <v>27</v>
      </c>
      <c r="F19" s="51" t="s">
        <v>67</v>
      </c>
      <c r="G19" s="50">
        <v>610</v>
      </c>
      <c r="H19" s="52">
        <v>0</v>
      </c>
      <c r="I19" s="52">
        <v>90.25</v>
      </c>
      <c r="J19" s="52">
        <v>110.3</v>
      </c>
      <c r="K19" s="52">
        <v>0</v>
      </c>
      <c r="L19" s="52">
        <v>0</v>
      </c>
      <c r="M19" s="52">
        <f>SUM(H19:L19)</f>
        <v>200.55</v>
      </c>
      <c r="N19" s="53"/>
    </row>
    <row r="20" spans="1:14" ht="15" customHeight="1" x14ac:dyDescent="0.25">
      <c r="A20" s="48"/>
      <c r="B20" s="49"/>
      <c r="C20" s="49"/>
      <c r="D20" s="50">
        <v>557</v>
      </c>
      <c r="E20" s="51" t="s">
        <v>27</v>
      </c>
      <c r="F20" s="51" t="s">
        <v>31</v>
      </c>
      <c r="G20" s="50">
        <v>610</v>
      </c>
      <c r="H20" s="52">
        <v>0</v>
      </c>
      <c r="I20" s="52">
        <v>8819.3799999999992</v>
      </c>
      <c r="J20" s="52">
        <v>0</v>
      </c>
      <c r="K20" s="52">
        <v>0</v>
      </c>
      <c r="L20" s="52">
        <v>0</v>
      </c>
      <c r="M20" s="52">
        <f t="shared" ref="M20:M28" si="2">SUM(H20:L20)</f>
        <v>8819.3799999999992</v>
      </c>
      <c r="N20" s="53"/>
    </row>
    <row r="21" spans="1:14" ht="15" customHeight="1" x14ac:dyDescent="0.25">
      <c r="A21" s="48"/>
      <c r="B21" s="49"/>
      <c r="C21" s="49"/>
      <c r="D21" s="50">
        <v>557</v>
      </c>
      <c r="E21" s="51" t="s">
        <v>27</v>
      </c>
      <c r="F21" s="51" t="s">
        <v>32</v>
      </c>
      <c r="G21" s="50">
        <v>610</v>
      </c>
      <c r="H21" s="52">
        <v>350</v>
      </c>
      <c r="I21" s="52">
        <v>540</v>
      </c>
      <c r="J21" s="52">
        <v>530</v>
      </c>
      <c r="K21" s="52">
        <v>400</v>
      </c>
      <c r="L21" s="52">
        <v>400</v>
      </c>
      <c r="M21" s="52">
        <f t="shared" si="2"/>
        <v>2220</v>
      </c>
      <c r="N21" s="53"/>
    </row>
    <row r="22" spans="1:14" ht="15" customHeight="1" x14ac:dyDescent="0.25">
      <c r="A22" s="48"/>
      <c r="B22" s="49"/>
      <c r="C22" s="49"/>
      <c r="D22" s="50">
        <v>557</v>
      </c>
      <c r="E22" s="51" t="s">
        <v>27</v>
      </c>
      <c r="F22" s="51" t="s">
        <v>68</v>
      </c>
      <c r="G22" s="50">
        <v>610</v>
      </c>
      <c r="H22" s="52">
        <v>0</v>
      </c>
      <c r="I22" s="52">
        <v>0</v>
      </c>
      <c r="J22" s="52">
        <v>0</v>
      </c>
      <c r="K22" s="52">
        <v>200</v>
      </c>
      <c r="L22" s="52">
        <v>0</v>
      </c>
      <c r="M22" s="52">
        <f t="shared" si="2"/>
        <v>200</v>
      </c>
      <c r="N22" s="53"/>
    </row>
    <row r="23" spans="1:14" ht="15" customHeight="1" x14ac:dyDescent="0.25">
      <c r="A23" s="48"/>
      <c r="B23" s="49"/>
      <c r="C23" s="49"/>
      <c r="D23" s="50">
        <v>557</v>
      </c>
      <c r="E23" s="51" t="s">
        <v>27</v>
      </c>
      <c r="F23" s="51" t="s">
        <v>33</v>
      </c>
      <c r="G23" s="50">
        <v>610</v>
      </c>
      <c r="H23" s="52">
        <v>5124.34</v>
      </c>
      <c r="I23" s="52">
        <v>0</v>
      </c>
      <c r="J23" s="52">
        <v>0</v>
      </c>
      <c r="K23" s="52">
        <v>0</v>
      </c>
      <c r="L23" s="52">
        <v>0</v>
      </c>
      <c r="M23" s="52">
        <f t="shared" si="2"/>
        <v>5124.34</v>
      </c>
      <c r="N23" s="53"/>
    </row>
    <row r="24" spans="1:14" ht="15" customHeight="1" x14ac:dyDescent="0.25">
      <c r="A24" s="48"/>
      <c r="B24" s="49"/>
      <c r="C24" s="49"/>
      <c r="D24" s="50">
        <v>557</v>
      </c>
      <c r="E24" s="51" t="s">
        <v>27</v>
      </c>
      <c r="F24" s="51" t="s">
        <v>34</v>
      </c>
      <c r="G24" s="50">
        <v>610</v>
      </c>
      <c r="H24" s="52">
        <v>2600.41</v>
      </c>
      <c r="I24" s="52">
        <v>0</v>
      </c>
      <c r="J24" s="52">
        <v>0</v>
      </c>
      <c r="K24" s="52">
        <v>0</v>
      </c>
      <c r="L24" s="52">
        <v>0</v>
      </c>
      <c r="M24" s="52">
        <f t="shared" si="2"/>
        <v>2600.41</v>
      </c>
      <c r="N24" s="53"/>
    </row>
    <row r="25" spans="1:14" ht="15" customHeight="1" x14ac:dyDescent="0.25">
      <c r="A25" s="48"/>
      <c r="B25" s="49"/>
      <c r="C25" s="49"/>
      <c r="D25" s="50">
        <v>557</v>
      </c>
      <c r="E25" s="51" t="s">
        <v>27</v>
      </c>
      <c r="F25" s="51" t="s">
        <v>35</v>
      </c>
      <c r="G25" s="50">
        <v>610</v>
      </c>
      <c r="H25" s="52">
        <v>515.63</v>
      </c>
      <c r="I25" s="52">
        <v>0</v>
      </c>
      <c r="J25" s="52">
        <v>0</v>
      </c>
      <c r="K25" s="52">
        <v>0</v>
      </c>
      <c r="L25" s="52">
        <v>0</v>
      </c>
      <c r="M25" s="52">
        <f t="shared" si="2"/>
        <v>515.63</v>
      </c>
      <c r="N25" s="53"/>
    </row>
    <row r="26" spans="1:14" ht="15" customHeight="1" x14ac:dyDescent="0.25">
      <c r="A26" s="48"/>
      <c r="B26" s="49"/>
      <c r="C26" s="49"/>
      <c r="D26" s="50">
        <v>557</v>
      </c>
      <c r="E26" s="51" t="s">
        <v>27</v>
      </c>
      <c r="F26" s="51" t="s">
        <v>36</v>
      </c>
      <c r="G26" s="50">
        <v>610</v>
      </c>
      <c r="H26" s="52">
        <v>0</v>
      </c>
      <c r="I26" s="52">
        <v>2500.1999999999998</v>
      </c>
      <c r="J26" s="52">
        <v>0</v>
      </c>
      <c r="K26" s="52">
        <v>0</v>
      </c>
      <c r="L26" s="52">
        <v>0</v>
      </c>
      <c r="M26" s="52">
        <f t="shared" si="2"/>
        <v>2500.1999999999998</v>
      </c>
      <c r="N26" s="53"/>
    </row>
    <row r="27" spans="1:14" ht="15" customHeight="1" x14ac:dyDescent="0.25">
      <c r="A27" s="48"/>
      <c r="B27" s="49"/>
      <c r="C27" s="49"/>
      <c r="D27" s="50">
        <v>557</v>
      </c>
      <c r="E27" s="51" t="s">
        <v>27</v>
      </c>
      <c r="F27" s="51" t="s">
        <v>37</v>
      </c>
      <c r="G27" s="50">
        <v>610</v>
      </c>
      <c r="H27" s="52">
        <v>0</v>
      </c>
      <c r="I27" s="52">
        <v>0</v>
      </c>
      <c r="J27" s="52">
        <v>4317.1899999999996</v>
      </c>
      <c r="K27" s="52">
        <v>961.15</v>
      </c>
      <c r="L27" s="52">
        <v>0</v>
      </c>
      <c r="M27" s="52">
        <f t="shared" si="2"/>
        <v>5278.3399999999992</v>
      </c>
      <c r="N27" s="53"/>
    </row>
    <row r="28" spans="1:14" ht="15" customHeight="1" thickBot="1" x14ac:dyDescent="0.3">
      <c r="A28" s="41"/>
      <c r="B28" s="42"/>
      <c r="C28" s="42"/>
      <c r="D28" s="20">
        <v>557</v>
      </c>
      <c r="E28" s="21" t="s">
        <v>27</v>
      </c>
      <c r="F28" s="21" t="s">
        <v>38</v>
      </c>
      <c r="G28" s="20">
        <v>610</v>
      </c>
      <c r="H28" s="44">
        <v>0</v>
      </c>
      <c r="I28" s="44">
        <v>0</v>
      </c>
      <c r="J28" s="44">
        <v>222.41</v>
      </c>
      <c r="K28" s="44">
        <v>0</v>
      </c>
      <c r="L28" s="44">
        <v>0</v>
      </c>
      <c r="M28" s="44">
        <f t="shared" si="2"/>
        <v>222.41</v>
      </c>
      <c r="N28" s="45"/>
    </row>
    <row r="29" spans="1:14" ht="27.75" customHeight="1" x14ac:dyDescent="0.25">
      <c r="A29" s="34" t="s">
        <v>29</v>
      </c>
      <c r="B29" s="54" t="s">
        <v>39</v>
      </c>
      <c r="C29" s="46" t="s">
        <v>25</v>
      </c>
      <c r="D29" s="37" t="s">
        <v>26</v>
      </c>
      <c r="E29" s="38" t="s">
        <v>26</v>
      </c>
      <c r="F29" s="38" t="s">
        <v>26</v>
      </c>
      <c r="G29" s="37" t="s">
        <v>26</v>
      </c>
      <c r="H29" s="39">
        <f>SUM(H30:H31)</f>
        <v>233.24</v>
      </c>
      <c r="I29" s="39">
        <f t="shared" ref="I29:M29" si="3">SUM(I30:I31)</f>
        <v>1119.8400000000001</v>
      </c>
      <c r="J29" s="39">
        <f t="shared" si="3"/>
        <v>759.86</v>
      </c>
      <c r="K29" s="39">
        <f t="shared" si="3"/>
        <v>0</v>
      </c>
      <c r="L29" s="39">
        <f t="shared" si="3"/>
        <v>0</v>
      </c>
      <c r="M29" s="39">
        <f t="shared" si="3"/>
        <v>2112.94</v>
      </c>
      <c r="N29" s="47"/>
    </row>
    <row r="30" spans="1:14" ht="33" customHeight="1" x14ac:dyDescent="0.25">
      <c r="A30" s="48"/>
      <c r="B30" s="49" t="s">
        <v>40</v>
      </c>
      <c r="C30" s="49" t="s">
        <v>15</v>
      </c>
      <c r="D30" s="50">
        <v>557</v>
      </c>
      <c r="E30" s="51" t="s">
        <v>27</v>
      </c>
      <c r="F30" s="51" t="s">
        <v>41</v>
      </c>
      <c r="G30" s="50">
        <v>244</v>
      </c>
      <c r="H30" s="52">
        <v>0</v>
      </c>
      <c r="I30" s="52">
        <v>520</v>
      </c>
      <c r="J30" s="52">
        <v>0</v>
      </c>
      <c r="K30" s="52">
        <v>0</v>
      </c>
      <c r="L30" s="52">
        <v>0</v>
      </c>
      <c r="M30" s="52">
        <f>SUM(H30:L30)</f>
        <v>520</v>
      </c>
      <c r="N30" s="53"/>
    </row>
    <row r="31" spans="1:14" ht="33" customHeight="1" thickBot="1" x14ac:dyDescent="0.3">
      <c r="A31" s="41"/>
      <c r="B31" s="42"/>
      <c r="C31" s="42"/>
      <c r="D31" s="20">
        <v>557</v>
      </c>
      <c r="E31" s="21" t="s">
        <v>27</v>
      </c>
      <c r="F31" s="21" t="s">
        <v>42</v>
      </c>
      <c r="G31" s="20">
        <v>610</v>
      </c>
      <c r="H31" s="44">
        <v>233.24</v>
      </c>
      <c r="I31" s="44">
        <v>599.84</v>
      </c>
      <c r="J31" s="44">
        <v>759.86</v>
      </c>
      <c r="K31" s="44">
        <v>0</v>
      </c>
      <c r="L31" s="44">
        <v>0</v>
      </c>
      <c r="M31" s="44">
        <f>SUM(H31:L31)</f>
        <v>1592.94</v>
      </c>
      <c r="N31" s="45"/>
    </row>
    <row r="32" spans="1:14" ht="25.5" x14ac:dyDescent="0.25">
      <c r="A32" s="55" t="s">
        <v>29</v>
      </c>
      <c r="B32" s="54" t="s">
        <v>59</v>
      </c>
      <c r="C32" s="46" t="s">
        <v>25</v>
      </c>
      <c r="D32" s="37" t="s">
        <v>26</v>
      </c>
      <c r="E32" s="38" t="s">
        <v>26</v>
      </c>
      <c r="F32" s="38" t="s">
        <v>26</v>
      </c>
      <c r="G32" s="37" t="s">
        <v>26</v>
      </c>
      <c r="H32" s="39">
        <f>SUM(H33:H35)</f>
        <v>0</v>
      </c>
      <c r="I32" s="39">
        <f t="shared" ref="I32:M32" si="4">SUM(I33:I35)</f>
        <v>0</v>
      </c>
      <c r="J32" s="39">
        <f t="shared" si="4"/>
        <v>0</v>
      </c>
      <c r="K32" s="39">
        <f>SUM(K33:K35)</f>
        <v>147.31</v>
      </c>
      <c r="L32" s="39">
        <f t="shared" si="4"/>
        <v>0</v>
      </c>
      <c r="M32" s="39">
        <f t="shared" si="4"/>
        <v>147.31</v>
      </c>
      <c r="N32" s="56"/>
    </row>
    <row r="33" spans="1:14" ht="63.75" x14ac:dyDescent="0.25">
      <c r="A33" s="57"/>
      <c r="B33" s="58" t="s">
        <v>60</v>
      </c>
      <c r="C33" s="59" t="s">
        <v>15</v>
      </c>
      <c r="D33" s="50">
        <v>557</v>
      </c>
      <c r="E33" s="51" t="s">
        <v>27</v>
      </c>
      <c r="F33" s="51" t="s">
        <v>61</v>
      </c>
      <c r="G33" s="50">
        <v>244</v>
      </c>
      <c r="H33" s="52">
        <v>0</v>
      </c>
      <c r="I33" s="52">
        <v>0</v>
      </c>
      <c r="J33" s="52">
        <v>0</v>
      </c>
      <c r="K33" s="52">
        <v>7</v>
      </c>
      <c r="L33" s="52">
        <v>0</v>
      </c>
      <c r="M33" s="52">
        <f>SUM(H33:L33)</f>
        <v>7</v>
      </c>
      <c r="N33" s="53"/>
    </row>
    <row r="34" spans="1:14" ht="63.75" x14ac:dyDescent="0.25">
      <c r="A34" s="57"/>
      <c r="B34" s="58" t="s">
        <v>62</v>
      </c>
      <c r="C34" s="59" t="s">
        <v>15</v>
      </c>
      <c r="D34" s="50">
        <v>557</v>
      </c>
      <c r="E34" s="51" t="s">
        <v>27</v>
      </c>
      <c r="F34" s="51" t="s">
        <v>61</v>
      </c>
      <c r="G34" s="50">
        <v>610</v>
      </c>
      <c r="H34" s="52">
        <v>0</v>
      </c>
      <c r="I34" s="52">
        <v>0</v>
      </c>
      <c r="J34" s="52">
        <v>0</v>
      </c>
      <c r="K34" s="52">
        <v>137.69</v>
      </c>
      <c r="L34" s="52">
        <v>0</v>
      </c>
      <c r="M34" s="52">
        <f>SUM(H34:L34)</f>
        <v>137.69</v>
      </c>
      <c r="N34" s="53"/>
    </row>
    <row r="35" spans="1:14" ht="64.5" thickBot="1" x14ac:dyDescent="0.3">
      <c r="A35" s="60"/>
      <c r="B35" s="61" t="s">
        <v>63</v>
      </c>
      <c r="C35" s="62" t="s">
        <v>15</v>
      </c>
      <c r="D35" s="20">
        <v>557</v>
      </c>
      <c r="E35" s="21" t="s">
        <v>27</v>
      </c>
      <c r="F35" s="21" t="s">
        <v>64</v>
      </c>
      <c r="G35" s="20">
        <v>610</v>
      </c>
      <c r="H35" s="44">
        <v>0</v>
      </c>
      <c r="I35" s="44">
        <v>0</v>
      </c>
      <c r="J35" s="44">
        <v>0</v>
      </c>
      <c r="K35" s="44">
        <v>2.62</v>
      </c>
      <c r="L35" s="44">
        <v>0</v>
      </c>
      <c r="M35" s="44">
        <f>SUM(H35:L35)</f>
        <v>2.62</v>
      </c>
      <c r="N35" s="45"/>
    </row>
    <row r="36" spans="1:14" ht="25.5" x14ac:dyDescent="0.25">
      <c r="A36" s="55" t="s">
        <v>23</v>
      </c>
      <c r="B36" s="35" t="s">
        <v>65</v>
      </c>
      <c r="C36" s="46" t="s">
        <v>25</v>
      </c>
      <c r="D36" s="37" t="s">
        <v>26</v>
      </c>
      <c r="E36" s="38" t="s">
        <v>26</v>
      </c>
      <c r="F36" s="38" t="s">
        <v>26</v>
      </c>
      <c r="G36" s="37" t="s">
        <v>26</v>
      </c>
      <c r="H36" s="39">
        <f>SUM(H37)</f>
        <v>0</v>
      </c>
      <c r="I36" s="39">
        <f t="shared" ref="I36:M36" si="5">SUM(I37)</f>
        <v>0</v>
      </c>
      <c r="J36" s="39">
        <f t="shared" si="5"/>
        <v>0</v>
      </c>
      <c r="K36" s="39">
        <f t="shared" si="5"/>
        <v>35.31</v>
      </c>
      <c r="L36" s="39">
        <f t="shared" si="5"/>
        <v>0</v>
      </c>
      <c r="M36" s="39">
        <f t="shared" si="5"/>
        <v>35.31</v>
      </c>
      <c r="N36" s="56"/>
    </row>
    <row r="37" spans="1:14" ht="64.5" thickBot="1" x14ac:dyDescent="0.3">
      <c r="A37" s="60"/>
      <c r="B37" s="42"/>
      <c r="C37" s="62" t="s">
        <v>15</v>
      </c>
      <c r="D37" s="20">
        <v>557</v>
      </c>
      <c r="E37" s="21" t="s">
        <v>27</v>
      </c>
      <c r="F37" s="21" t="s">
        <v>66</v>
      </c>
      <c r="G37" s="20">
        <v>612</v>
      </c>
      <c r="H37" s="44">
        <v>0</v>
      </c>
      <c r="I37" s="44">
        <v>0</v>
      </c>
      <c r="J37" s="44">
        <v>0</v>
      </c>
      <c r="K37" s="44">
        <v>35.31</v>
      </c>
      <c r="L37" s="44">
        <v>0</v>
      </c>
      <c r="M37" s="44">
        <f>SUM(H37:L37)</f>
        <v>35.31</v>
      </c>
      <c r="N37" s="45"/>
    </row>
    <row r="38" spans="1:14" ht="27" customHeight="1" x14ac:dyDescent="0.25">
      <c r="A38" s="34" t="s">
        <v>29</v>
      </c>
      <c r="B38" s="35" t="s">
        <v>43</v>
      </c>
      <c r="C38" s="46" t="s">
        <v>25</v>
      </c>
      <c r="D38" s="46" t="s">
        <v>26</v>
      </c>
      <c r="E38" s="63" t="s">
        <v>26</v>
      </c>
      <c r="F38" s="63" t="s">
        <v>26</v>
      </c>
      <c r="G38" s="46" t="s">
        <v>26</v>
      </c>
      <c r="H38" s="39">
        <f>SUM(H39:H42)</f>
        <v>72.88</v>
      </c>
      <c r="I38" s="39">
        <f t="shared" ref="I38:M38" si="6">SUM(I39:I42)</f>
        <v>174.87</v>
      </c>
      <c r="J38" s="39">
        <f t="shared" si="6"/>
        <v>180.75</v>
      </c>
      <c r="K38" s="39">
        <f t="shared" si="6"/>
        <v>0</v>
      </c>
      <c r="L38" s="39">
        <f t="shared" si="6"/>
        <v>0</v>
      </c>
      <c r="M38" s="39">
        <f t="shared" si="6"/>
        <v>428.49999999999994</v>
      </c>
      <c r="N38" s="47"/>
    </row>
    <row r="39" spans="1:14" ht="15" customHeight="1" x14ac:dyDescent="0.25">
      <c r="A39" s="48"/>
      <c r="B39" s="49"/>
      <c r="C39" s="49" t="s">
        <v>15</v>
      </c>
      <c r="D39" s="50">
        <v>557</v>
      </c>
      <c r="E39" s="51" t="s">
        <v>27</v>
      </c>
      <c r="F39" s="51" t="s">
        <v>44</v>
      </c>
      <c r="G39" s="50">
        <v>610</v>
      </c>
      <c r="H39" s="52">
        <v>52.38</v>
      </c>
      <c r="I39" s="52">
        <v>125.27</v>
      </c>
      <c r="J39" s="52">
        <v>137</v>
      </c>
      <c r="K39" s="52">
        <v>0</v>
      </c>
      <c r="L39" s="52">
        <v>0</v>
      </c>
      <c r="M39" s="52">
        <f>SUM(H39:L39)</f>
        <v>314.64999999999998</v>
      </c>
      <c r="N39" s="53"/>
    </row>
    <row r="40" spans="1:14" ht="15" customHeight="1" x14ac:dyDescent="0.25">
      <c r="A40" s="48"/>
      <c r="B40" s="49"/>
      <c r="C40" s="49"/>
      <c r="D40" s="50">
        <v>557</v>
      </c>
      <c r="E40" s="51" t="s">
        <v>27</v>
      </c>
      <c r="F40" s="51" t="s">
        <v>17</v>
      </c>
      <c r="G40" s="50">
        <v>610</v>
      </c>
      <c r="H40" s="52">
        <v>20.5</v>
      </c>
      <c r="I40" s="52">
        <v>40.450000000000003</v>
      </c>
      <c r="J40" s="52">
        <v>34.25</v>
      </c>
      <c r="K40" s="52">
        <v>0</v>
      </c>
      <c r="L40" s="52">
        <v>0</v>
      </c>
      <c r="M40" s="52">
        <f t="shared" ref="M40:M42" si="7">SUM(H40:L40)</f>
        <v>95.2</v>
      </c>
      <c r="N40" s="53"/>
    </row>
    <row r="41" spans="1:14" ht="15" customHeight="1" x14ac:dyDescent="0.25">
      <c r="A41" s="48"/>
      <c r="B41" s="49"/>
      <c r="C41" s="49"/>
      <c r="D41" s="50">
        <v>557</v>
      </c>
      <c r="E41" s="51" t="s">
        <v>27</v>
      </c>
      <c r="F41" s="51" t="s">
        <v>45</v>
      </c>
      <c r="G41" s="50">
        <v>610</v>
      </c>
      <c r="H41" s="52">
        <v>0</v>
      </c>
      <c r="I41" s="52">
        <v>7.46</v>
      </c>
      <c r="J41" s="52">
        <v>7.35</v>
      </c>
      <c r="K41" s="52">
        <v>0</v>
      </c>
      <c r="L41" s="52">
        <v>0</v>
      </c>
      <c r="M41" s="52">
        <f t="shared" si="7"/>
        <v>14.809999999999999</v>
      </c>
      <c r="N41" s="53"/>
    </row>
    <row r="42" spans="1:14" ht="21" customHeight="1" thickBot="1" x14ac:dyDescent="0.3">
      <c r="A42" s="41"/>
      <c r="B42" s="42"/>
      <c r="C42" s="42"/>
      <c r="D42" s="20">
        <v>5587</v>
      </c>
      <c r="E42" s="21" t="s">
        <v>27</v>
      </c>
      <c r="F42" s="21" t="s">
        <v>18</v>
      </c>
      <c r="G42" s="20">
        <v>610</v>
      </c>
      <c r="H42" s="44">
        <v>0</v>
      </c>
      <c r="I42" s="44">
        <v>1.69</v>
      </c>
      <c r="J42" s="44">
        <v>2.15</v>
      </c>
      <c r="K42" s="44">
        <v>0</v>
      </c>
      <c r="L42" s="44">
        <v>0</v>
      </c>
      <c r="M42" s="44">
        <f t="shared" si="7"/>
        <v>3.84</v>
      </c>
      <c r="N42" s="45"/>
    </row>
    <row r="43" spans="1:14" ht="25.5" customHeight="1" x14ac:dyDescent="0.25">
      <c r="A43" s="34" t="s">
        <v>23</v>
      </c>
      <c r="B43" s="35" t="s">
        <v>46</v>
      </c>
      <c r="C43" s="46" t="s">
        <v>25</v>
      </c>
      <c r="D43" s="37" t="s">
        <v>26</v>
      </c>
      <c r="E43" s="38" t="s">
        <v>26</v>
      </c>
      <c r="F43" s="38" t="s">
        <v>26</v>
      </c>
      <c r="G43" s="37" t="s">
        <v>26</v>
      </c>
      <c r="H43" s="39">
        <f>SUM(H44)</f>
        <v>100</v>
      </c>
      <c r="I43" s="39">
        <f t="shared" ref="I43:M43" si="8">SUM(I44)</f>
        <v>0</v>
      </c>
      <c r="J43" s="39">
        <f t="shared" si="8"/>
        <v>100</v>
      </c>
      <c r="K43" s="39">
        <f t="shared" si="8"/>
        <v>0</v>
      </c>
      <c r="L43" s="39">
        <f t="shared" si="8"/>
        <v>0</v>
      </c>
      <c r="M43" s="39">
        <f t="shared" si="8"/>
        <v>200</v>
      </c>
      <c r="N43" s="47"/>
    </row>
    <row r="44" spans="1:14" ht="63.75" customHeight="1" thickBot="1" x14ac:dyDescent="0.3">
      <c r="A44" s="41"/>
      <c r="B44" s="42"/>
      <c r="C44" s="62" t="s">
        <v>15</v>
      </c>
      <c r="D44" s="20">
        <v>557</v>
      </c>
      <c r="E44" s="21" t="s">
        <v>27</v>
      </c>
      <c r="F44" s="21" t="s">
        <v>53</v>
      </c>
      <c r="G44" s="20">
        <v>610</v>
      </c>
      <c r="H44" s="44">
        <v>100</v>
      </c>
      <c r="I44" s="44">
        <v>0</v>
      </c>
      <c r="J44" s="44">
        <v>100</v>
      </c>
      <c r="K44" s="44">
        <v>0</v>
      </c>
      <c r="L44" s="44">
        <v>0</v>
      </c>
      <c r="M44" s="44">
        <f>SUM(H44:L44)</f>
        <v>200</v>
      </c>
      <c r="N44" s="45"/>
    </row>
    <row r="45" spans="1:14" ht="30" customHeight="1" x14ac:dyDescent="0.25">
      <c r="A45" s="34" t="s">
        <v>23</v>
      </c>
      <c r="B45" s="35" t="s">
        <v>47</v>
      </c>
      <c r="C45" s="46" t="s">
        <v>25</v>
      </c>
      <c r="D45" s="37" t="s">
        <v>26</v>
      </c>
      <c r="E45" s="38" t="s">
        <v>26</v>
      </c>
      <c r="F45" s="38" t="s">
        <v>26</v>
      </c>
      <c r="G45" s="37" t="s">
        <v>26</v>
      </c>
      <c r="H45" s="39">
        <f>SUM(H46)</f>
        <v>50</v>
      </c>
      <c r="I45" s="39">
        <f t="shared" ref="I45:M45" si="9">SUM(I46)</f>
        <v>0</v>
      </c>
      <c r="J45" s="39">
        <f t="shared" si="9"/>
        <v>50</v>
      </c>
      <c r="K45" s="39">
        <f t="shared" si="9"/>
        <v>0</v>
      </c>
      <c r="L45" s="39">
        <f t="shared" si="9"/>
        <v>0</v>
      </c>
      <c r="M45" s="39">
        <f t="shared" si="9"/>
        <v>100</v>
      </c>
      <c r="N45" s="47"/>
    </row>
    <row r="46" spans="1:14" ht="63.75" customHeight="1" thickBot="1" x14ac:dyDescent="0.3">
      <c r="A46" s="41"/>
      <c r="B46" s="42"/>
      <c r="C46" s="62" t="s">
        <v>15</v>
      </c>
      <c r="D46" s="20">
        <v>557</v>
      </c>
      <c r="E46" s="21" t="s">
        <v>27</v>
      </c>
      <c r="F46" s="21" t="s">
        <v>54</v>
      </c>
      <c r="G46" s="20">
        <v>610</v>
      </c>
      <c r="H46" s="44">
        <v>50</v>
      </c>
      <c r="I46" s="44">
        <v>0</v>
      </c>
      <c r="J46" s="44">
        <v>50</v>
      </c>
      <c r="K46" s="44">
        <v>0</v>
      </c>
      <c r="L46" s="44">
        <v>0</v>
      </c>
      <c r="M46" s="44">
        <f>SUM(H46:L46)</f>
        <v>100</v>
      </c>
      <c r="N46" s="45"/>
    </row>
    <row r="47" spans="1:14" ht="27.75" customHeight="1" x14ac:dyDescent="0.25">
      <c r="A47" s="34" t="s">
        <v>29</v>
      </c>
      <c r="B47" s="35" t="s">
        <v>57</v>
      </c>
      <c r="C47" s="46" t="s">
        <v>25</v>
      </c>
      <c r="D47" s="37" t="s">
        <v>26</v>
      </c>
      <c r="E47" s="38" t="s">
        <v>26</v>
      </c>
      <c r="F47" s="38" t="s">
        <v>26</v>
      </c>
      <c r="G47" s="37" t="s">
        <v>26</v>
      </c>
      <c r="H47" s="39">
        <f>SUM(H48)</f>
        <v>0</v>
      </c>
      <c r="I47" s="39">
        <f t="shared" ref="I47:M47" si="10">SUM(I48)</f>
        <v>0</v>
      </c>
      <c r="J47" s="39">
        <f t="shared" si="10"/>
        <v>0</v>
      </c>
      <c r="K47" s="39">
        <f t="shared" si="10"/>
        <v>893</v>
      </c>
      <c r="L47" s="39">
        <f t="shared" si="10"/>
        <v>0</v>
      </c>
      <c r="M47" s="39">
        <f t="shared" si="10"/>
        <v>893</v>
      </c>
      <c r="N47" s="47"/>
    </row>
    <row r="48" spans="1:14" ht="63.75" customHeight="1" thickBot="1" x14ac:dyDescent="0.3">
      <c r="A48" s="41"/>
      <c r="B48" s="42"/>
      <c r="C48" s="62" t="s">
        <v>15</v>
      </c>
      <c r="D48" s="20">
        <v>557</v>
      </c>
      <c r="E48" s="21" t="s">
        <v>27</v>
      </c>
      <c r="F48" s="21" t="s">
        <v>58</v>
      </c>
      <c r="G48" s="20">
        <v>610</v>
      </c>
      <c r="H48" s="44">
        <v>0</v>
      </c>
      <c r="I48" s="44">
        <v>0</v>
      </c>
      <c r="J48" s="44">
        <v>0</v>
      </c>
      <c r="K48" s="44">
        <v>893</v>
      </c>
      <c r="L48" s="44">
        <v>0</v>
      </c>
      <c r="M48" s="44">
        <f>SUM(H48:L48)</f>
        <v>893</v>
      </c>
      <c r="N48" s="45"/>
    </row>
    <row r="49" spans="1:14" ht="30" customHeight="1" x14ac:dyDescent="0.25">
      <c r="A49" s="34" t="s">
        <v>29</v>
      </c>
      <c r="B49" s="35" t="s">
        <v>19</v>
      </c>
      <c r="C49" s="46" t="s">
        <v>25</v>
      </c>
      <c r="D49" s="37" t="s">
        <v>26</v>
      </c>
      <c r="E49" s="38" t="s">
        <v>26</v>
      </c>
      <c r="F49" s="38" t="s">
        <v>26</v>
      </c>
      <c r="G49" s="37" t="s">
        <v>26</v>
      </c>
      <c r="H49" s="39">
        <f>SUM(H50:H51)</f>
        <v>0</v>
      </c>
      <c r="I49" s="39">
        <f t="shared" ref="I49:M49" si="11">SUM(I50:I51)</f>
        <v>138.75</v>
      </c>
      <c r="J49" s="39">
        <f t="shared" si="11"/>
        <v>69</v>
      </c>
      <c r="K49" s="39">
        <f t="shared" si="11"/>
        <v>0</v>
      </c>
      <c r="L49" s="39">
        <f t="shared" si="11"/>
        <v>0</v>
      </c>
      <c r="M49" s="39">
        <f t="shared" si="11"/>
        <v>207.75</v>
      </c>
      <c r="N49" s="47"/>
    </row>
    <row r="50" spans="1:14" ht="33" customHeight="1" x14ac:dyDescent="0.25">
      <c r="A50" s="48"/>
      <c r="B50" s="49"/>
      <c r="C50" s="49" t="s">
        <v>15</v>
      </c>
      <c r="D50" s="50">
        <v>557</v>
      </c>
      <c r="E50" s="51" t="s">
        <v>27</v>
      </c>
      <c r="F50" s="51" t="s">
        <v>56</v>
      </c>
      <c r="G50" s="50">
        <v>610</v>
      </c>
      <c r="H50" s="52">
        <v>0</v>
      </c>
      <c r="I50" s="52">
        <v>138</v>
      </c>
      <c r="J50" s="52">
        <v>69</v>
      </c>
      <c r="K50" s="52">
        <v>0</v>
      </c>
      <c r="L50" s="52">
        <v>0</v>
      </c>
      <c r="M50" s="52">
        <f>SUM(H50:L50)</f>
        <v>207</v>
      </c>
      <c r="N50" s="53"/>
    </row>
    <row r="51" spans="1:14" ht="33" customHeight="1" thickBot="1" x14ac:dyDescent="0.3">
      <c r="A51" s="41"/>
      <c r="B51" s="42"/>
      <c r="C51" s="42"/>
      <c r="D51" s="20">
        <v>557</v>
      </c>
      <c r="E51" s="21" t="s">
        <v>27</v>
      </c>
      <c r="F51" s="21" t="s">
        <v>48</v>
      </c>
      <c r="G51" s="20">
        <v>610</v>
      </c>
      <c r="H51" s="44">
        <v>0</v>
      </c>
      <c r="I51" s="44">
        <v>0.75</v>
      </c>
      <c r="J51" s="44">
        <v>0</v>
      </c>
      <c r="K51" s="44">
        <v>0</v>
      </c>
      <c r="L51" s="44">
        <v>0</v>
      </c>
      <c r="M51" s="44">
        <f>SUM(H51:L51)</f>
        <v>0.75</v>
      </c>
      <c r="N51" s="45"/>
    </row>
    <row r="52" spans="1:14" ht="25.5" customHeight="1" x14ac:dyDescent="0.25">
      <c r="A52" s="34" t="s">
        <v>29</v>
      </c>
      <c r="B52" s="35" t="s">
        <v>20</v>
      </c>
      <c r="C52" s="46" t="s">
        <v>25</v>
      </c>
      <c r="D52" s="37" t="s">
        <v>26</v>
      </c>
      <c r="E52" s="38" t="s">
        <v>26</v>
      </c>
      <c r="F52" s="38" t="s">
        <v>26</v>
      </c>
      <c r="G52" s="37" t="s">
        <v>26</v>
      </c>
      <c r="H52" s="39">
        <f>SUM(H53)</f>
        <v>0</v>
      </c>
      <c r="I52" s="39">
        <f t="shared" ref="I52:M52" si="12">SUM(I53)</f>
        <v>314.92</v>
      </c>
      <c r="J52" s="39">
        <f t="shared" si="12"/>
        <v>0</v>
      </c>
      <c r="K52" s="39">
        <f t="shared" si="12"/>
        <v>900</v>
      </c>
      <c r="L52" s="39">
        <f t="shared" si="12"/>
        <v>0</v>
      </c>
      <c r="M52" s="39">
        <f t="shared" si="12"/>
        <v>1214.92</v>
      </c>
      <c r="N52" s="47"/>
    </row>
    <row r="53" spans="1:14" ht="64.5" thickBot="1" x14ac:dyDescent="0.3">
      <c r="A53" s="41"/>
      <c r="B53" s="42"/>
      <c r="C53" s="43" t="s">
        <v>15</v>
      </c>
      <c r="D53" s="20">
        <v>557</v>
      </c>
      <c r="E53" s="21" t="s">
        <v>27</v>
      </c>
      <c r="F53" s="21" t="s">
        <v>55</v>
      </c>
      <c r="G53" s="20">
        <v>610</v>
      </c>
      <c r="H53" s="44">
        <v>0</v>
      </c>
      <c r="I53" s="44">
        <v>314.92</v>
      </c>
      <c r="J53" s="44">
        <v>0</v>
      </c>
      <c r="K53" s="44">
        <v>900</v>
      </c>
      <c r="L53" s="44">
        <v>0</v>
      </c>
      <c r="M53" s="44">
        <f>SUM(H53:L53)</f>
        <v>1214.92</v>
      </c>
      <c r="N53" s="45"/>
    </row>
    <row r="54" spans="1:14" ht="25.5" customHeight="1" x14ac:dyDescent="0.25">
      <c r="A54" s="34" t="s">
        <v>29</v>
      </c>
      <c r="B54" s="35" t="s">
        <v>49</v>
      </c>
      <c r="C54" s="46" t="s">
        <v>25</v>
      </c>
      <c r="D54" s="37" t="s">
        <v>26</v>
      </c>
      <c r="E54" s="38" t="s">
        <v>26</v>
      </c>
      <c r="F54" s="38" t="s">
        <v>26</v>
      </c>
      <c r="G54" s="37" t="s">
        <v>26</v>
      </c>
      <c r="H54" s="39">
        <f>SUM(H55:H58)</f>
        <v>3945.12</v>
      </c>
      <c r="I54" s="39">
        <f t="shared" ref="I54:M54" si="13">SUM(I55:I58)</f>
        <v>3626.53</v>
      </c>
      <c r="J54" s="39">
        <f t="shared" si="13"/>
        <v>3693.3582300000003</v>
      </c>
      <c r="K54" s="39">
        <f t="shared" si="13"/>
        <v>3483.6134999999995</v>
      </c>
      <c r="L54" s="39">
        <f t="shared" si="13"/>
        <v>4380.2299999999996</v>
      </c>
      <c r="M54" s="39">
        <f t="shared" si="13"/>
        <v>19128.851729999998</v>
      </c>
      <c r="N54" s="47"/>
    </row>
    <row r="55" spans="1:14" ht="17.100000000000001" customHeight="1" x14ac:dyDescent="0.25">
      <c r="A55" s="48"/>
      <c r="B55" s="49"/>
      <c r="C55" s="49" t="s">
        <v>15</v>
      </c>
      <c r="D55" s="50">
        <v>557</v>
      </c>
      <c r="E55" s="51" t="s">
        <v>50</v>
      </c>
      <c r="F55" s="51" t="s">
        <v>51</v>
      </c>
      <c r="G55" s="50">
        <v>120</v>
      </c>
      <c r="H55" s="52">
        <v>2909.46</v>
      </c>
      <c r="I55" s="52">
        <v>2539.46</v>
      </c>
      <c r="J55" s="52">
        <f>2036.75882+253.1715+615.10118</f>
        <v>2905.0315000000001</v>
      </c>
      <c r="K55" s="52">
        <f>677.77+230.3135+2244.87</f>
        <v>3152.9534999999996</v>
      </c>
      <c r="L55" s="52">
        <v>3519.6</v>
      </c>
      <c r="M55" s="52">
        <f>SUM(H55:L55)</f>
        <v>15026.504999999999</v>
      </c>
      <c r="N55" s="53"/>
    </row>
    <row r="56" spans="1:14" ht="17.100000000000001" customHeight="1" x14ac:dyDescent="0.25">
      <c r="A56" s="48"/>
      <c r="B56" s="49"/>
      <c r="C56" s="49"/>
      <c r="D56" s="50">
        <v>557</v>
      </c>
      <c r="E56" s="51" t="s">
        <v>50</v>
      </c>
      <c r="F56" s="51" t="s">
        <v>51</v>
      </c>
      <c r="G56" s="50">
        <v>240</v>
      </c>
      <c r="H56" s="52">
        <v>512.69000000000005</v>
      </c>
      <c r="I56" s="52">
        <v>631.59</v>
      </c>
      <c r="J56" s="52">
        <v>492.76</v>
      </c>
      <c r="K56" s="52">
        <v>330.66</v>
      </c>
      <c r="L56" s="52">
        <v>340.5</v>
      </c>
      <c r="M56" s="52">
        <f t="shared" ref="M56:M58" si="14">SUM(H56:L56)</f>
        <v>2308.2000000000003</v>
      </c>
      <c r="N56" s="53"/>
    </row>
    <row r="57" spans="1:14" ht="17.100000000000001" customHeight="1" x14ac:dyDescent="0.25">
      <c r="A57" s="48"/>
      <c r="B57" s="49"/>
      <c r="C57" s="49"/>
      <c r="D57" s="50">
        <v>557</v>
      </c>
      <c r="E57" s="51" t="s">
        <v>50</v>
      </c>
      <c r="F57" s="51" t="s">
        <v>51</v>
      </c>
      <c r="G57" s="50">
        <v>850</v>
      </c>
      <c r="H57" s="52">
        <v>1.2</v>
      </c>
      <c r="I57" s="52">
        <v>0</v>
      </c>
      <c r="J57" s="52">
        <v>0</v>
      </c>
      <c r="K57" s="52">
        <v>0</v>
      </c>
      <c r="L57" s="52">
        <v>0</v>
      </c>
      <c r="M57" s="52">
        <f t="shared" si="14"/>
        <v>1.2</v>
      </c>
      <c r="N57" s="53"/>
    </row>
    <row r="58" spans="1:14" ht="17.100000000000001" customHeight="1" thickBot="1" x14ac:dyDescent="0.3">
      <c r="A58" s="41"/>
      <c r="B58" s="42"/>
      <c r="C58" s="42"/>
      <c r="D58" s="20">
        <v>557</v>
      </c>
      <c r="E58" s="21" t="s">
        <v>50</v>
      </c>
      <c r="F58" s="21" t="s">
        <v>52</v>
      </c>
      <c r="G58" s="20">
        <v>120</v>
      </c>
      <c r="H58" s="44">
        <v>521.77</v>
      </c>
      <c r="I58" s="44">
        <v>455.48</v>
      </c>
      <c r="J58" s="44">
        <f>227.0098+68.55693</f>
        <v>295.56673000000001</v>
      </c>
      <c r="K58" s="44">
        <v>0</v>
      </c>
      <c r="L58" s="44">
        <v>520.13</v>
      </c>
      <c r="M58" s="44">
        <f t="shared" si="14"/>
        <v>1792.9467300000001</v>
      </c>
      <c r="N58" s="45"/>
    </row>
  </sheetData>
  <mergeCells count="41">
    <mergeCell ref="A13:N13"/>
    <mergeCell ref="L1:N1"/>
    <mergeCell ref="A2:N2"/>
    <mergeCell ref="I3:N3"/>
    <mergeCell ref="I4:N4"/>
    <mergeCell ref="A7:N7"/>
    <mergeCell ref="A10:B11"/>
    <mergeCell ref="C10:C11"/>
    <mergeCell ref="D10:G10"/>
    <mergeCell ref="H10:M10"/>
    <mergeCell ref="A12:N12"/>
    <mergeCell ref="A29:A31"/>
    <mergeCell ref="A52:A53"/>
    <mergeCell ref="A54:A58"/>
    <mergeCell ref="A38:A42"/>
    <mergeCell ref="A43:A44"/>
    <mergeCell ref="A45:A46"/>
    <mergeCell ref="A49:A51"/>
    <mergeCell ref="A47:A48"/>
    <mergeCell ref="A32:A35"/>
    <mergeCell ref="A36:A37"/>
    <mergeCell ref="B16:B17"/>
    <mergeCell ref="B18:B28"/>
    <mergeCell ref="A14:N14"/>
    <mergeCell ref="A15:N15"/>
    <mergeCell ref="A16:A17"/>
    <mergeCell ref="A18:A28"/>
    <mergeCell ref="B54:B58"/>
    <mergeCell ref="C19:C28"/>
    <mergeCell ref="C39:C42"/>
    <mergeCell ref="C50:C51"/>
    <mergeCell ref="C55:C58"/>
    <mergeCell ref="B49:B51"/>
    <mergeCell ref="B52:B53"/>
    <mergeCell ref="C30:C31"/>
    <mergeCell ref="B30:B31"/>
    <mergeCell ref="B38:B42"/>
    <mergeCell ref="B43:B44"/>
    <mergeCell ref="B45:B46"/>
    <mergeCell ref="B47:B48"/>
    <mergeCell ref="B36:B37"/>
  </mergeCells>
  <printOptions horizontalCentered="1"/>
  <pageMargins left="0.39370078740157483" right="0.39370078740157483" top="0.39370078740157483" bottom="0.39370078740157483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2017-06-29T03:35:52Z</cp:lastPrinted>
  <dcterms:created xsi:type="dcterms:W3CDTF">2016-05-19T04:35:51Z</dcterms:created>
  <dcterms:modified xsi:type="dcterms:W3CDTF">2017-06-29T03:35:53Z</dcterms:modified>
</cp:coreProperties>
</file>